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tabRatio="402"/>
  </bookViews>
  <sheets>
    <sheet name="附件4" sheetId="7" r:id="rId1"/>
  </sheets>
  <definedNames>
    <definedName name="_xlnm.Print_Area" localSheetId="0">附件4!$A$1:$P$43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 i="7"/>
  <c r="G32"/>
  <c r="H18"/>
  <c r="G18"/>
  <c r="H17"/>
  <c r="G17"/>
  <c r="I11"/>
  <c r="D11"/>
  <c r="I10"/>
  <c r="D10"/>
  <c r="I9"/>
  <c r="D9"/>
</calcChain>
</file>

<file path=xl/sharedStrings.xml><?xml version="1.0" encoding="utf-8"?>
<sst xmlns="http://schemas.openxmlformats.org/spreadsheetml/2006/main" count="182" uniqueCount="157">
  <si>
    <t>附件4：</t>
  </si>
  <si>
    <r>
      <rPr>
        <sz val="22"/>
        <color rgb="FF000000"/>
        <rFont val="方正小标宋简体"/>
        <charset val="134"/>
      </rPr>
      <t>广汉市2023年度</t>
    </r>
    <r>
      <rPr>
        <sz val="22"/>
        <color rgb="FF000000"/>
        <rFont val="宋体"/>
        <family val="3"/>
        <charset val="134"/>
      </rPr>
      <t>“</t>
    </r>
    <r>
      <rPr>
        <sz val="22"/>
        <color rgb="FF000000"/>
        <rFont val="方正小标宋简体"/>
        <charset val="134"/>
      </rPr>
      <t>一般公共预算预算项目支出”绩效评价体系及自评表</t>
    </r>
  </si>
  <si>
    <t>填报人：冯雨晴</t>
  </si>
  <si>
    <t>联系电话：13890275511</t>
  </si>
  <si>
    <t>自评时间： 2024 年 6月 25 日</t>
  </si>
  <si>
    <t>项目名称：</t>
  </si>
  <si>
    <t>土壤污染调查费</t>
  </si>
  <si>
    <t>项目类别：</t>
  </si>
  <si>
    <t xml:space="preserve">. </t>
  </si>
  <si>
    <t>项目主管部门：</t>
  </si>
  <si>
    <t>广汉市自然资源和规划局</t>
  </si>
  <si>
    <t>项目实施单位：</t>
  </si>
  <si>
    <t>广汉市土地收购储备中心</t>
  </si>
  <si>
    <t>项目预算安排及执行情况（万元）：</t>
  </si>
  <si>
    <t>项目</t>
  </si>
  <si>
    <t>预算数</t>
  </si>
  <si>
    <t>年末决算数</t>
  </si>
  <si>
    <t>执行率（%）</t>
  </si>
  <si>
    <t>说明</t>
  </si>
  <si>
    <t>小计</t>
  </si>
  <si>
    <t>年初预算数</t>
  </si>
  <si>
    <t>追加预算</t>
  </si>
  <si>
    <t>合计</t>
  </si>
  <si>
    <t>【①存在预算调整情形的，说明原因。②预算执行率未达到100%的，说明原因。】</t>
  </si>
  <si>
    <t xml:space="preserve">  其中：财政拨款</t>
  </si>
  <si>
    <t xml:space="preserve">        其他资金</t>
  </si>
  <si>
    <t>项目年度总体目标：</t>
  </si>
  <si>
    <t>项目预期总体目标</t>
  </si>
  <si>
    <t>总体目标完成情况</t>
  </si>
  <si>
    <t>按照《中华人民共和国土壤污染防治法》等法律法规规定，对拟出让的国有建设用地进行土壤污染状况调查</t>
  </si>
  <si>
    <t>已完成</t>
  </si>
  <si>
    <t>项目实施情况概述：</t>
  </si>
  <si>
    <t>共对拟出让的26宗国有建设用地进行了土壤污染状况调查</t>
  </si>
  <si>
    <t>指标类别</t>
  </si>
  <si>
    <t>一级指标</t>
  </si>
  <si>
    <t>二级指标</t>
  </si>
  <si>
    <t>三级指标</t>
  </si>
  <si>
    <t>预期值</t>
  </si>
  <si>
    <t>完成值</t>
  </si>
  <si>
    <t>分值</t>
  </si>
  <si>
    <t>自评得分</t>
  </si>
  <si>
    <t>指标评价内容和评分标准（分值占比）</t>
  </si>
  <si>
    <t>未完成指标值或扣分原因分析说明</t>
  </si>
  <si>
    <t>指标评价内容</t>
  </si>
  <si>
    <t>好（100%）</t>
  </si>
  <si>
    <t>较好（80%）</t>
  </si>
  <si>
    <t>一般（60%）</t>
  </si>
  <si>
    <t>较差（30%）</t>
  </si>
  <si>
    <t>差（0）</t>
  </si>
  <si>
    <t>一、共性指标（50）</t>
  </si>
  <si>
    <t>项目管理（30分）</t>
  </si>
  <si>
    <t>管理指标（30分）</t>
  </si>
  <si>
    <t>资金管理15分）</t>
  </si>
  <si>
    <t>预算执行率</t>
  </si>
  <si>
    <t>得分=分值×预算执行率（预算执行率=实际拨付金额/预算安排资金总额×100%）。预算数一般采用年初预算数，如存在政策变化等因素可采用调整预算数。</t>
  </si>
  <si>
    <t>①实际执行率低于30%的，得0分。②其余情形按照计算得分。</t>
  </si>
  <si>
    <t>资金使用合规性</t>
  </si>
  <si>
    <t>资金使用是否合规。存在有任何情形违规行为的，该指标得0分。</t>
  </si>
  <si>
    <t>合规</t>
  </si>
  <si>
    <t>-</t>
  </si>
  <si>
    <t>存在任意违规情形</t>
  </si>
  <si>
    <t>立项管理（8分）</t>
  </si>
  <si>
    <t>依据充分性</t>
  </si>
  <si>
    <t>项目符合党中央国务院、省委省政府和市委市政府决策部署；符合当前经济社会发展需要，符合“三新一高”。政策和实际需求的吻合程度分析。</t>
  </si>
  <si>
    <t>符合</t>
  </si>
  <si>
    <t>部分符合</t>
  </si>
  <si>
    <t>不符合</t>
  </si>
  <si>
    <t>立项必要性</t>
  </si>
  <si>
    <t>项目立项必要性、可行性论证充分，符合当地实际需求，项目整体实施的（社会、经济、生态）效果是否良好。</t>
  </si>
  <si>
    <t>必要</t>
  </si>
  <si>
    <t>一般</t>
  </si>
  <si>
    <t>非必要</t>
  </si>
  <si>
    <t>资金需求匹配度</t>
  </si>
  <si>
    <t>评价政策目标和实际需求的吻合程度、预算额度与实际需求的偏离度。偏离度=实际使用金额/预算安排资金总额×100%。</t>
  </si>
  <si>
    <t>得分=分值×偏离度。①偏离度高于90%的，得满分。②偏离度低于30%的，得0分。③其余情形按照计算得分。</t>
  </si>
  <si>
    <t xml:space="preserve">
绩效目标编制（4分）</t>
  </si>
  <si>
    <t>明确性</t>
  </si>
  <si>
    <t>预期提供的产品、服务、效益和其他绩效目标明确、细化，且可衡量。</t>
  </si>
  <si>
    <t>明确</t>
  </si>
  <si>
    <t>基本明确</t>
  </si>
  <si>
    <t>不明确</t>
  </si>
  <si>
    <t>合理性</t>
  </si>
  <si>
    <t>设定的绩效目标符合实际需求且合理可行。</t>
  </si>
  <si>
    <t>合理</t>
  </si>
  <si>
    <t>较合理</t>
  </si>
  <si>
    <t>不合理</t>
  </si>
  <si>
    <t>项目管理（3分）</t>
  </si>
  <si>
    <t>规范性</t>
  </si>
  <si>
    <t>项目管理、项目资金管理两方面制度健全，管理制度落实，管理过程科学规范。</t>
  </si>
  <si>
    <t>有两方面制度，且得到落实的</t>
  </si>
  <si>
    <t>仅有一方面制度，且得到落实的</t>
  </si>
  <si>
    <t>仅有制度，但未落实的</t>
  </si>
  <si>
    <t>无制度</t>
  </si>
  <si>
    <t>项目绩效（共性20分）</t>
  </si>
  <si>
    <t>完成指标（20分）</t>
  </si>
  <si>
    <t>完成成本</t>
  </si>
  <si>
    <t>项目预算数</t>
  </si>
  <si>
    <t>160万元</t>
  </si>
  <si>
    <t>得分=分值×&lt;1-（实际完成成本-预计完成成本）/预计完成成本×100%。</t>
  </si>
  <si>
    <t>①实际完成成本低于预计成本的，得满分。②实际完成成本大于15%的，得0分。③其余情形按照计算得分。</t>
  </si>
  <si>
    <t>完成数量</t>
  </si>
  <si>
    <t>调查土地数</t>
  </si>
  <si>
    <t>1块</t>
  </si>
  <si>
    <t>得分=分值×实际完成任务量/绩效目标设定任务量×100%。</t>
  </si>
  <si>
    <t>①实际完成任务量大于绩效目标设定任务量的，得满分。②实际完成任务量小于绩效目标设定任务量85%的，得0分。③其余情形按照计算得分。</t>
  </si>
  <si>
    <t>完成质量</t>
  </si>
  <si>
    <t>调查覆盖率</t>
  </si>
  <si>
    <t>≥95%</t>
  </si>
  <si>
    <t>符合绩效目标设定的验收标准，达到行业基准水平。</t>
  </si>
  <si>
    <t>完成时效</t>
  </si>
  <si>
    <t>按时完成</t>
  </si>
  <si>
    <t>按时</t>
  </si>
  <si>
    <t>得分=分值×&lt;1-（实际完成时间-绩效目标设定完成时间）/绩效目标设定完成时间×100%。</t>
  </si>
  <si>
    <t>①实际完成时间低于绩效目标设定时间的，得满分。②实际完成时间超过绩效目标设定时间15%的，得0分。③其余情形按照计算得分。</t>
  </si>
  <si>
    <t>二、特性指标（50分）。特性指标的每类指标50分，分别与共性指标50分相加，即为该项目总得分。</t>
  </si>
  <si>
    <t>项目绩效（特性50分）</t>
  </si>
  <si>
    <t>行政运行类（包括会议、培训类项目）（50分</t>
  </si>
  <si>
    <t>功能实现</t>
  </si>
  <si>
    <t>达到计划能力</t>
  </si>
  <si>
    <t>预期全部进行土壤污染调查</t>
  </si>
  <si>
    <t>全部</t>
  </si>
  <si>
    <t>达到计划能力的抽样项目点个数/抽样项目点总数×100%。</t>
  </si>
  <si>
    <t>x=100%</t>
  </si>
  <si>
    <t>90%≤x＜100%</t>
  </si>
  <si>
    <t>80%≤x＜90%</t>
  </si>
  <si>
    <t>70%≤x＜80%</t>
  </si>
  <si>
    <t>x＜70%</t>
  </si>
  <si>
    <t>保障（实施）效果</t>
  </si>
  <si>
    <t>保障效果情况</t>
  </si>
  <si>
    <t>保障了用地供应</t>
  </si>
  <si>
    <t>项目实施后保障效果状况。</t>
  </si>
  <si>
    <t>好</t>
  </si>
  <si>
    <t>较好</t>
  </si>
  <si>
    <t>较差</t>
  </si>
  <si>
    <t>差</t>
  </si>
  <si>
    <t>采购活动规范性</t>
  </si>
  <si>
    <t>采购活动时效性</t>
  </si>
  <si>
    <t>按时采购</t>
  </si>
  <si>
    <t>考核采购项目从发布采购公告到签订采购合同的耗时天数。</t>
  </si>
  <si>
    <t>以发布采购公告法定最少天数+2天+采购结果确认5天+合同签订30天之和作为标准天数得满分5分。实际得分=（标准天数/实际天数）×5分。最高得分不超过5分。</t>
  </si>
  <si>
    <t>资金支付时效性</t>
  </si>
  <si>
    <t>按时支付</t>
  </si>
  <si>
    <t>考核采购资金支付的时效性。</t>
  </si>
  <si>
    <t>以合同约定或文件规定的最后付款日期为标准得总分的80%，每提前（或延后）1天加上（减去）总分的2%，加满（扣完）为止。实际得分=5×80%+2%×提前天数（或5×80%-2%×延后天数）</t>
  </si>
  <si>
    <t>合同约定与采购文件的一致性</t>
  </si>
  <si>
    <t>合同约定与采购文件相符</t>
  </si>
  <si>
    <t>相符</t>
  </si>
  <si>
    <t>考核合同约定与采购文件确定事项的一致性。偏差的内容包括：采购标的的数量、价格、项目实施时间、地点、付款条件和期限等。</t>
  </si>
  <si>
    <t>合同约定与采购文件确定事项完全一致得满分2分，每偏差1处扣总分的5%，直至该分值为0。</t>
  </si>
  <si>
    <t>评价结论：</t>
  </si>
  <si>
    <t>广汉市土地收购储备中心对已收储并即将进行出让的地块开展土壤污染调查工作，确保全市重点建设用地在土地供应前落实土壤污染状况调查责任，实现供应土地无土壤污染，切实保障供地需求。</t>
  </si>
  <si>
    <t>存在问题：</t>
  </si>
  <si>
    <t>无</t>
  </si>
  <si>
    <t>改进措施：</t>
  </si>
  <si>
    <t>填表说明：1.“项目绩效”和“分类特性指标”三级指标的“指标名称”和“预期值”（非着色单元格），由部门根据预算编制系统中的项目绩效目标申报表或项目实际逐项填写；“完成值”根据项目实际执行情况据实填写。如：某预算项目是预计采购50台计算机，则在三级指标（完成数量）后的"指标名称"设置为“采购数量”，预期值设定为“50台”。完成值是实际完成情况，如：此项目最终采购数量是48台，则完成值填写“48台”。</t>
  </si>
  <si>
    <t>2.如果相关指标是定性指标，则项目预期值和实际值仍需要设定。如：指标名称的设置是“规范管理”，则预期值设定为“规范”，完成值相需填报“规范”或“不规范”。</t>
  </si>
  <si>
    <t>3.特性指标的各类分类指标中，凡是该类指标不涉及的指标，不涉及指标的分值均按照涉及指标的分值权重分配到相应涉及指标的分值中。</t>
  </si>
</sst>
</file>

<file path=xl/styles.xml><?xml version="1.0" encoding="utf-8"?>
<styleSheet xmlns="http://schemas.openxmlformats.org/spreadsheetml/2006/main">
  <numFmts count="1">
    <numFmt numFmtId="43" formatCode="_ * #,##0.00_ ;_ * \-#,##0.00_ ;_ * &quot;-&quot;??_ ;_ @_ "/>
  </numFmts>
  <fonts count="20">
    <font>
      <sz val="12"/>
      <name val="宋体"/>
      <charset val="134"/>
    </font>
    <font>
      <sz val="11"/>
      <color indexed="8"/>
      <name val="等线"/>
      <charset val="134"/>
    </font>
    <font>
      <sz val="10"/>
      <color indexed="8"/>
      <name val="宋体"/>
      <charset val="134"/>
    </font>
    <font>
      <sz val="9"/>
      <name val="宋体"/>
      <charset val="134"/>
    </font>
    <font>
      <b/>
      <sz val="11"/>
      <color indexed="8"/>
      <name val="宋体"/>
      <charset val="134"/>
    </font>
    <font>
      <sz val="22"/>
      <color rgb="FF000000"/>
      <name val="方正小标宋简体"/>
      <charset val="134"/>
    </font>
    <font>
      <sz val="22"/>
      <color indexed="8"/>
      <name val="方正小标宋简体"/>
      <charset val="134"/>
    </font>
    <font>
      <sz val="10"/>
      <name val="宋体"/>
      <family val="3"/>
      <charset val="134"/>
    </font>
    <font>
      <b/>
      <sz val="10"/>
      <name val="宋体"/>
      <family val="3"/>
      <charset val="134"/>
    </font>
    <font>
      <b/>
      <sz val="10"/>
      <color indexed="8"/>
      <name val="宋体"/>
      <family val="3"/>
      <charset val="134"/>
    </font>
    <font>
      <b/>
      <sz val="8"/>
      <color indexed="8"/>
      <name val="宋体"/>
      <family val="3"/>
      <charset val="134"/>
    </font>
    <font>
      <sz val="8"/>
      <color indexed="8"/>
      <name val="宋体"/>
      <family val="3"/>
      <charset val="134"/>
    </font>
    <font>
      <b/>
      <sz val="8"/>
      <name val="宋体"/>
      <family val="3"/>
      <charset val="134"/>
    </font>
    <font>
      <sz val="9"/>
      <color indexed="8"/>
      <name val="宋体"/>
      <family val="3"/>
      <charset val="134"/>
    </font>
    <font>
      <b/>
      <sz val="11"/>
      <name val="宋体"/>
      <family val="3"/>
      <charset val="134"/>
    </font>
    <font>
      <sz val="11"/>
      <color indexed="8"/>
      <name val="宋体"/>
      <family val="3"/>
      <charset val="134"/>
    </font>
    <font>
      <sz val="10"/>
      <name val="Arial"/>
      <family val="2"/>
    </font>
    <font>
      <sz val="10"/>
      <name val="Helv"/>
      <family val="2"/>
    </font>
    <font>
      <sz val="22"/>
      <color rgb="FF000000"/>
      <name val="宋体"/>
      <family val="3"/>
      <charset val="134"/>
    </font>
    <font>
      <sz val="12"/>
      <name val="宋体"/>
      <family val="3"/>
      <charset val="134"/>
    </font>
  </fonts>
  <fills count="5">
    <fill>
      <patternFill patternType="none"/>
    </fill>
    <fill>
      <patternFill patternType="gray125"/>
    </fill>
    <fill>
      <patternFill patternType="solid">
        <fgColor indexed="22"/>
        <bgColor indexed="64"/>
      </patternFill>
    </fill>
    <fill>
      <patternFill patternType="solid">
        <fgColor indexed="22"/>
        <bgColor indexed="9"/>
      </patternFill>
    </fill>
    <fill>
      <patternFill patternType="solid">
        <fgColor indexed="55"/>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9">
    <xf numFmtId="0" fontId="0" fillId="0" borderId="0">
      <alignment vertical="center"/>
    </xf>
    <xf numFmtId="43" fontId="15" fillId="0" borderId="0" applyFont="0" applyFill="0" applyBorder="0" applyAlignment="0" applyProtection="0">
      <alignment vertical="center"/>
    </xf>
    <xf numFmtId="0" fontId="1" fillId="0" borderId="0">
      <alignment vertical="center"/>
    </xf>
    <xf numFmtId="0" fontId="16" fillId="0" borderId="0" applyNumberFormat="0" applyFont="0" applyFill="0" applyBorder="0" applyAlignment="0" applyProtection="0"/>
    <xf numFmtId="0" fontId="19" fillId="0" borderId="0">
      <alignment vertical="center"/>
    </xf>
    <xf numFmtId="0" fontId="19" fillId="0" borderId="0"/>
    <xf numFmtId="0" fontId="19" fillId="0" borderId="0">
      <alignment vertical="center"/>
    </xf>
    <xf numFmtId="0" fontId="17" fillId="0" borderId="0"/>
    <xf numFmtId="0" fontId="15" fillId="0" borderId="0">
      <alignment vertical="center"/>
    </xf>
  </cellStyleXfs>
  <cellXfs count="84">
    <xf numFmtId="0" fontId="0" fillId="0" borderId="0" xfId="0">
      <alignment vertical="center"/>
    </xf>
    <xf numFmtId="0" fontId="1" fillId="0" borderId="0" xfId="2" applyFont="1">
      <alignment vertical="center"/>
    </xf>
    <xf numFmtId="0" fontId="2" fillId="0" borderId="0" xfId="2" applyFont="1">
      <alignment vertical="center"/>
    </xf>
    <xf numFmtId="0" fontId="3" fillId="0" borderId="0" xfId="2" applyFont="1" applyFill="1" applyAlignment="1">
      <alignment horizontal="left" vertical="center" wrapText="1"/>
    </xf>
    <xf numFmtId="0" fontId="1" fillId="0" borderId="0" xfId="2">
      <alignment vertical="center"/>
    </xf>
    <xf numFmtId="0" fontId="7" fillId="0" borderId="0" xfId="0" applyFont="1" applyAlignment="1">
      <alignment horizontal="center" vertical="center" wrapText="1"/>
    </xf>
    <xf numFmtId="0" fontId="2" fillId="0" borderId="2" xfId="2" applyFont="1" applyBorder="1" applyAlignment="1">
      <alignment horizontal="left" vertical="center" wrapText="1"/>
    </xf>
    <xf numFmtId="0" fontId="2" fillId="2" borderId="2" xfId="2" applyFont="1" applyFill="1" applyBorder="1" applyAlignment="1">
      <alignment horizontal="left" vertical="center" wrapText="1"/>
    </xf>
    <xf numFmtId="0" fontId="7" fillId="2" borderId="2" xfId="0" applyFont="1" applyFill="1" applyBorder="1" applyAlignment="1">
      <alignment horizontal="center" vertical="center" shrinkToFit="1"/>
    </xf>
    <xf numFmtId="43" fontId="2" fillId="2" borderId="2" xfId="1" applyFont="1" applyFill="1" applyBorder="1" applyAlignment="1">
      <alignment horizontal="center" vertical="center" wrapText="1"/>
    </xf>
    <xf numFmtId="43" fontId="2" fillId="2" borderId="2" xfId="1" applyFont="1" applyFill="1" applyBorder="1" applyAlignment="1">
      <alignment horizontal="left" vertical="center" wrapText="1"/>
    </xf>
    <xf numFmtId="43" fontId="2" fillId="2" borderId="2" xfId="1" applyFont="1" applyFill="1" applyBorder="1" applyAlignment="1">
      <alignment horizontal="right" vertical="center" wrapText="1"/>
    </xf>
    <xf numFmtId="0" fontId="7" fillId="2" borderId="2" xfId="2" applyFont="1" applyFill="1" applyBorder="1" applyAlignment="1">
      <alignment horizontal="center" vertical="center" shrinkToFit="1"/>
    </xf>
    <xf numFmtId="43" fontId="2" fillId="2" borderId="2" xfId="2" applyNumberFormat="1" applyFont="1" applyFill="1" applyBorder="1" applyAlignment="1">
      <alignment vertical="center" wrapText="1"/>
    </xf>
    <xf numFmtId="43" fontId="2" fillId="0" borderId="2" xfId="1" applyFont="1" applyBorder="1" applyAlignment="1">
      <alignment horizontal="right" vertical="center" wrapText="1"/>
    </xf>
    <xf numFmtId="0" fontId="9" fillId="2" borderId="2" xfId="2" applyFont="1" applyFill="1" applyBorder="1" applyAlignment="1">
      <alignment horizontal="center" vertical="center" wrapText="1"/>
    </xf>
    <xf numFmtId="43" fontId="10" fillId="2" borderId="2" xfId="1" applyFont="1" applyFill="1" applyBorder="1" applyAlignment="1">
      <alignment horizontal="right" vertical="center" wrapText="1"/>
    </xf>
    <xf numFmtId="43" fontId="10" fillId="2" borderId="2" xfId="1" applyFont="1" applyFill="1" applyBorder="1" applyAlignment="1">
      <alignment horizontal="center" vertical="center" wrapText="1"/>
    </xf>
    <xf numFmtId="0" fontId="2" fillId="0" borderId="2" xfId="2" applyFont="1" applyBorder="1" applyAlignment="1">
      <alignment horizontal="center" vertical="center" wrapText="1"/>
    </xf>
    <xf numFmtId="43" fontId="11" fillId="0" borderId="2" xfId="1" applyFont="1" applyBorder="1" applyAlignment="1">
      <alignment horizontal="right" vertical="center" wrapText="1"/>
    </xf>
    <xf numFmtId="0" fontId="7" fillId="2" borderId="2" xfId="4" applyFont="1" applyFill="1" applyBorder="1" applyAlignment="1">
      <alignment horizontal="left" vertical="center" wrapText="1"/>
    </xf>
    <xf numFmtId="0" fontId="2" fillId="2" borderId="2" xfId="2" applyFont="1" applyFill="1" applyBorder="1">
      <alignment vertical="center"/>
    </xf>
    <xf numFmtId="43" fontId="11" fillId="0" borderId="2" xfId="1" applyFont="1" applyBorder="1" applyAlignment="1">
      <alignment horizontal="right" vertical="center"/>
    </xf>
    <xf numFmtId="9" fontId="2" fillId="0" borderId="2" xfId="2" applyNumberFormat="1" applyFont="1" applyBorder="1" applyAlignment="1">
      <alignment horizontal="left" vertical="center" wrapText="1"/>
    </xf>
    <xf numFmtId="43" fontId="11" fillId="2" borderId="2" xfId="1" applyFont="1" applyFill="1" applyBorder="1" applyAlignment="1">
      <alignment horizontal="right" vertical="center" wrapText="1"/>
    </xf>
    <xf numFmtId="0" fontId="8" fillId="2" borderId="2" xfId="7" applyFont="1" applyFill="1" applyBorder="1" applyAlignment="1">
      <alignment horizontal="center" vertical="center" wrapText="1"/>
    </xf>
    <xf numFmtId="43" fontId="12" fillId="2" borderId="2" xfId="1" applyFont="1" applyFill="1" applyBorder="1" applyAlignment="1">
      <alignment horizontal="right" vertical="center" wrapText="1"/>
    </xf>
    <xf numFmtId="0" fontId="7" fillId="2" borderId="2" xfId="7" applyFont="1" applyFill="1" applyBorder="1" applyAlignment="1">
      <alignment horizontal="left" vertical="center" wrapText="1"/>
    </xf>
    <xf numFmtId="0" fontId="7" fillId="0" borderId="2" xfId="4" applyFont="1" applyFill="1" applyBorder="1" applyAlignment="1">
      <alignment horizontal="left" vertical="center" wrapText="1"/>
    </xf>
    <xf numFmtId="0" fontId="2" fillId="0" borderId="2" xfId="2" applyFont="1" applyBorder="1">
      <alignment vertical="center"/>
    </xf>
    <xf numFmtId="0" fontId="7" fillId="0" borderId="2" xfId="7" applyFont="1" applyFill="1" applyBorder="1" applyAlignment="1">
      <alignment horizontal="center" vertical="center" wrapText="1"/>
    </xf>
    <xf numFmtId="0" fontId="7" fillId="0" borderId="2" xfId="7" applyFont="1" applyFill="1" applyBorder="1" applyAlignment="1">
      <alignment horizontal="left" vertical="center" wrapText="1"/>
    </xf>
    <xf numFmtId="0" fontId="2" fillId="0" borderId="2" xfId="2" applyFont="1" applyFill="1" applyBorder="1">
      <alignment vertical="center"/>
    </xf>
    <xf numFmtId="43" fontId="13" fillId="0" borderId="2" xfId="1" applyFont="1" applyFill="1" applyBorder="1" applyAlignment="1">
      <alignment horizontal="right" vertical="center" wrapText="1"/>
    </xf>
    <xf numFmtId="43" fontId="2" fillId="0" borderId="2" xfId="1" applyFont="1" applyFill="1" applyBorder="1" applyAlignment="1">
      <alignment horizontal="right" vertical="center" wrapText="1"/>
    </xf>
    <xf numFmtId="0" fontId="7" fillId="0" borderId="0" xfId="0" applyFont="1">
      <alignment vertical="center"/>
    </xf>
    <xf numFmtId="0" fontId="2" fillId="0" borderId="2" xfId="2" applyFont="1" applyBorder="1" applyAlignment="1">
      <alignment vertical="center" wrapText="1"/>
    </xf>
    <xf numFmtId="0" fontId="7" fillId="4" borderId="2" xfId="4" applyFont="1" applyFill="1" applyBorder="1" applyAlignment="1">
      <alignment horizontal="center" vertical="center" wrapText="1"/>
    </xf>
    <xf numFmtId="0" fontId="9" fillId="2" borderId="2" xfId="2" applyFont="1" applyFill="1" applyBorder="1" applyAlignment="1">
      <alignment vertical="center" wrapText="1"/>
    </xf>
    <xf numFmtId="9" fontId="7" fillId="0" borderId="2" xfId="4" applyNumberFormat="1" applyFont="1" applyFill="1" applyBorder="1" applyAlignment="1">
      <alignment horizontal="center" vertical="center" wrapText="1"/>
    </xf>
    <xf numFmtId="0" fontId="7" fillId="0" borderId="2" xfId="4" applyFont="1" applyFill="1" applyBorder="1" applyAlignment="1">
      <alignment horizontal="center" vertical="center" wrapText="1"/>
    </xf>
    <xf numFmtId="0" fontId="2" fillId="2" borderId="2" xfId="2" applyFont="1" applyFill="1" applyBorder="1" applyAlignment="1">
      <alignment vertical="center" wrapText="1"/>
    </xf>
    <xf numFmtId="0" fontId="14" fillId="2" borderId="2" xfId="4" applyFont="1" applyFill="1" applyBorder="1" applyAlignment="1">
      <alignment horizontal="center" vertical="center" wrapText="1"/>
    </xf>
    <xf numFmtId="0" fontId="14" fillId="2" borderId="2" xfId="7" applyFont="1" applyFill="1" applyBorder="1" applyAlignment="1">
      <alignment horizontal="center" vertical="center" wrapText="1"/>
    </xf>
    <xf numFmtId="0" fontId="4" fillId="0" borderId="0" xfId="2" applyFont="1" applyAlignment="1">
      <alignment horizontal="left" vertical="center"/>
    </xf>
    <xf numFmtId="0" fontId="5" fillId="0" borderId="0" xfId="2" applyFont="1" applyAlignment="1">
      <alignment horizontal="center" vertical="center"/>
    </xf>
    <xf numFmtId="0" fontId="6" fillId="0" borderId="0" xfId="2" applyFont="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right" vertical="center" wrapText="1"/>
    </xf>
    <xf numFmtId="0" fontId="8" fillId="2" borderId="2" xfId="2" applyFont="1" applyFill="1" applyBorder="1" applyAlignment="1">
      <alignment horizontal="left" vertical="center" wrapText="1"/>
    </xf>
    <xf numFmtId="0" fontId="2" fillId="0" borderId="2" xfId="2" applyFont="1" applyBorder="1" applyAlignment="1">
      <alignment horizontal="left" vertical="center" wrapText="1"/>
    </xf>
    <xf numFmtId="0" fontId="2" fillId="2" borderId="2" xfId="2" applyFont="1" applyFill="1" applyBorder="1" applyAlignment="1">
      <alignment horizontal="center" vertical="center" wrapText="1"/>
    </xf>
    <xf numFmtId="0" fontId="7" fillId="3" borderId="2" xfId="2" applyFont="1" applyFill="1" applyBorder="1" applyAlignment="1">
      <alignment horizontal="center" vertical="center" shrinkToFit="1"/>
    </xf>
    <xf numFmtId="43" fontId="2" fillId="2" borderId="2" xfId="1" applyFont="1" applyFill="1" applyBorder="1" applyAlignment="1">
      <alignment horizontal="center" vertical="center" wrapText="1"/>
    </xf>
    <xf numFmtId="43" fontId="2" fillId="0" borderId="2" xfId="1" applyFont="1" applyBorder="1" applyAlignment="1">
      <alignment horizontal="center" vertical="center" wrapText="1"/>
    </xf>
    <xf numFmtId="0" fontId="2" fillId="2" borderId="2" xfId="2" applyFont="1" applyFill="1" applyBorder="1" applyAlignment="1">
      <alignment horizontal="left" vertical="center" wrapText="1"/>
    </xf>
    <xf numFmtId="0" fontId="8" fillId="4" borderId="2" xfId="4" applyFont="1" applyFill="1" applyBorder="1" applyAlignment="1">
      <alignment horizontal="center" vertical="center" wrapText="1"/>
    </xf>
    <xf numFmtId="0" fontId="9" fillId="4" borderId="2" xfId="2" applyFont="1" applyFill="1" applyBorder="1" applyAlignment="1">
      <alignment horizontal="center" vertical="center" wrapText="1"/>
    </xf>
    <xf numFmtId="43" fontId="9" fillId="2" borderId="2" xfId="1" applyFont="1" applyFill="1" applyBorder="1" applyAlignment="1">
      <alignment horizontal="center" vertical="center" wrapText="1"/>
    </xf>
    <xf numFmtId="49" fontId="2" fillId="0" borderId="2" xfId="1" applyNumberFormat="1" applyFont="1" applyBorder="1" applyAlignment="1">
      <alignment horizontal="left" vertical="center" wrapText="1"/>
    </xf>
    <xf numFmtId="49" fontId="2" fillId="0" borderId="2" xfId="1" applyNumberFormat="1" applyFont="1" applyFill="1" applyBorder="1" applyAlignment="1">
      <alignment horizontal="left" vertical="center" wrapText="1"/>
    </xf>
    <xf numFmtId="0" fontId="1" fillId="0" borderId="2" xfId="2" applyBorder="1">
      <alignment vertical="center"/>
    </xf>
    <xf numFmtId="49" fontId="2" fillId="0" borderId="2" xfId="1" applyNumberFormat="1" applyFont="1" applyFill="1" applyBorder="1" applyAlignment="1">
      <alignment vertical="center" wrapText="1"/>
    </xf>
    <xf numFmtId="0" fontId="7" fillId="2" borderId="2" xfId="7" applyFont="1" applyFill="1" applyBorder="1" applyAlignment="1">
      <alignment horizontal="center" vertical="center" wrapText="1"/>
    </xf>
    <xf numFmtId="0" fontId="2" fillId="2" borderId="2" xfId="2" applyFont="1" applyFill="1" applyBorder="1" applyAlignment="1">
      <alignment horizontal="center" vertical="center"/>
    </xf>
    <xf numFmtId="0" fontId="7" fillId="0" borderId="2" xfId="4" applyFont="1" applyFill="1" applyBorder="1" applyAlignment="1">
      <alignment horizontal="left" vertical="center" wrapText="1"/>
    </xf>
    <xf numFmtId="0" fontId="7" fillId="0" borderId="6" xfId="4" applyFont="1" applyFill="1" applyBorder="1" applyAlignment="1">
      <alignment vertical="center" wrapText="1"/>
    </xf>
    <xf numFmtId="0" fontId="7" fillId="0" borderId="7" xfId="4" applyFont="1" applyFill="1" applyBorder="1" applyAlignment="1">
      <alignment vertical="center" wrapText="1"/>
    </xf>
    <xf numFmtId="0" fontId="7" fillId="0" borderId="6" xfId="2" applyFont="1" applyFill="1" applyBorder="1" applyAlignment="1">
      <alignment horizontal="left" vertical="center" wrapText="1"/>
    </xf>
    <xf numFmtId="0" fontId="7" fillId="0" borderId="8" xfId="2" applyFont="1" applyFill="1" applyBorder="1" applyAlignment="1">
      <alignment horizontal="left" vertical="center" wrapText="1"/>
    </xf>
    <xf numFmtId="0" fontId="7" fillId="0" borderId="7" xfId="2" applyFont="1" applyFill="1" applyBorder="1" applyAlignment="1">
      <alignment horizontal="left" vertical="center" wrapText="1"/>
    </xf>
    <xf numFmtId="0" fontId="7" fillId="0" borderId="2" xfId="4" applyFont="1" applyFill="1" applyBorder="1" applyAlignment="1">
      <alignment vertical="center" wrapText="1"/>
    </xf>
    <xf numFmtId="0" fontId="7" fillId="0" borderId="2" xfId="7" applyFont="1" applyFill="1" applyBorder="1" applyAlignment="1">
      <alignment horizontal="left" vertical="center" wrapText="1"/>
    </xf>
    <xf numFmtId="0" fontId="9" fillId="2" borderId="2" xfId="2" applyFont="1" applyFill="1" applyBorder="1" applyAlignment="1">
      <alignment horizontal="left" vertical="center" wrapText="1"/>
    </xf>
    <xf numFmtId="0" fontId="7" fillId="0" borderId="2" xfId="2" applyFont="1" applyBorder="1" applyAlignment="1">
      <alignment horizontal="left" vertical="center"/>
    </xf>
    <xf numFmtId="0" fontId="3" fillId="0" borderId="5" xfId="2" applyFont="1" applyFill="1" applyBorder="1" applyAlignment="1">
      <alignment horizontal="left" vertical="center" wrapText="1"/>
    </xf>
    <xf numFmtId="0" fontId="3" fillId="0" borderId="0" xfId="2" applyFont="1" applyFill="1" applyAlignment="1">
      <alignment horizontal="left" vertical="center" wrapText="1"/>
    </xf>
    <xf numFmtId="0" fontId="2" fillId="2" borderId="3"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7" fillId="2" borderId="2" xfId="4" applyFont="1" applyFill="1" applyBorder="1" applyAlignment="1">
      <alignment horizontal="left" vertical="center" wrapText="1"/>
    </xf>
    <xf numFmtId="0" fontId="7" fillId="2" borderId="2" xfId="7" applyFont="1" applyFill="1" applyBorder="1" applyAlignment="1">
      <alignment horizontal="left" vertical="center" wrapText="1"/>
    </xf>
    <xf numFmtId="0" fontId="9" fillId="4" borderId="3" xfId="2" applyFont="1" applyFill="1" applyBorder="1" applyAlignment="1">
      <alignment horizontal="center" vertical="center" wrapText="1"/>
    </xf>
    <xf numFmtId="0" fontId="9" fillId="4" borderId="4" xfId="2" applyFont="1" applyFill="1" applyBorder="1" applyAlignment="1">
      <alignment horizontal="center" vertical="center" wrapText="1"/>
    </xf>
  </cellXfs>
  <cellStyles count="9">
    <cellStyle name="常规" xfId="0" builtinId="0"/>
    <cellStyle name="常规 16 2 2" xfId="6"/>
    <cellStyle name="常规 2" xfId="5"/>
    <cellStyle name="常规 3" xfId="3"/>
    <cellStyle name="常规 4" xfId="8"/>
    <cellStyle name="常规_部门项目安排情况表--4-5日改" xfId="7"/>
    <cellStyle name="常规_附件4：项目支出自评表" xfId="2"/>
    <cellStyle name="常规_绩效考评指标(4.1）" xfId="4"/>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40</xdr:row>
      <xdr:rowOff>0</xdr:rowOff>
    </xdr:from>
    <xdr:to>
      <xdr:col>1</xdr:col>
      <xdr:colOff>0</xdr:colOff>
      <xdr:row>40</xdr:row>
      <xdr:rowOff>0</xdr:rowOff>
    </xdr:to>
    <xdr:sp macro="" textlink="">
      <xdr:nvSpPr>
        <xdr:cNvPr id="8939"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0"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1"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2"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7"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8"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9"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0"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5"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6"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7"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8"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3"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4"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5"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6"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7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9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1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3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5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7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42"/>
    <pageSetUpPr fitToPage="1"/>
  </sheetPr>
  <dimension ref="A1:P43"/>
  <sheetViews>
    <sheetView tabSelected="1" workbookViewId="0">
      <selection activeCell="R10" sqref="R10"/>
    </sheetView>
  </sheetViews>
  <sheetFormatPr defaultColWidth="9" defaultRowHeight="14.25"/>
  <cols>
    <col min="1" max="1" width="5.5" style="4" customWidth="1"/>
    <col min="2" max="2" width="7.875" style="4" customWidth="1"/>
    <col min="3" max="3" width="13.375" style="4" customWidth="1"/>
    <col min="4" max="4" width="12.5" style="4" customWidth="1"/>
    <col min="5" max="5" width="14.25" style="4" customWidth="1"/>
    <col min="6" max="6" width="7.375" style="4" customWidth="1"/>
    <col min="7" max="7" width="5.875" style="4" customWidth="1"/>
    <col min="8" max="8" width="8" style="4" customWidth="1"/>
    <col min="9" max="9" width="10.5" style="4" customWidth="1"/>
    <col min="10" max="10" width="30.625" style="4" customWidth="1"/>
    <col min="11" max="15" width="10.375" style="4" customWidth="1"/>
    <col min="16" max="16" width="16" style="4" customWidth="1"/>
    <col min="17" max="16384" width="9" style="4"/>
  </cols>
  <sheetData>
    <row r="1" spans="1:16" s="1" customFormat="1" ht="20.25" customHeight="1">
      <c r="A1" s="44" t="s">
        <v>0</v>
      </c>
      <c r="B1" s="44"/>
    </row>
    <row r="2" spans="1:16" ht="33" customHeight="1">
      <c r="A2" s="45" t="s">
        <v>1</v>
      </c>
      <c r="B2" s="46"/>
      <c r="C2" s="46"/>
      <c r="D2" s="46"/>
      <c r="E2" s="46"/>
      <c r="F2" s="46"/>
      <c r="G2" s="46"/>
      <c r="H2" s="46"/>
      <c r="I2" s="46"/>
      <c r="J2" s="46"/>
      <c r="K2" s="46"/>
      <c r="L2" s="46"/>
      <c r="M2" s="46"/>
      <c r="N2" s="46"/>
      <c r="O2" s="46"/>
      <c r="P2" s="46"/>
    </row>
    <row r="3" spans="1:16" s="2" customFormat="1" ht="25.5" customHeight="1">
      <c r="A3" s="47" t="s">
        <v>2</v>
      </c>
      <c r="B3" s="47"/>
      <c r="C3" s="5"/>
      <c r="D3" s="5"/>
      <c r="E3" s="5"/>
      <c r="F3" s="48" t="s">
        <v>3</v>
      </c>
      <c r="G3" s="48"/>
      <c r="H3" s="48"/>
      <c r="I3" s="48"/>
      <c r="J3" s="35"/>
      <c r="K3" s="49" t="s">
        <v>4</v>
      </c>
      <c r="L3" s="49"/>
      <c r="M3" s="49"/>
      <c r="N3" s="49"/>
      <c r="O3" s="49"/>
      <c r="P3" s="49"/>
    </row>
    <row r="4" spans="1:16" s="2" customFormat="1" ht="20.25" customHeight="1">
      <c r="A4" s="50" t="s">
        <v>5</v>
      </c>
      <c r="B4" s="50"/>
      <c r="C4" s="51" t="s">
        <v>6</v>
      </c>
      <c r="D4" s="51"/>
      <c r="E4" s="51"/>
      <c r="F4" s="51"/>
      <c r="G4" s="51"/>
      <c r="H4" s="51"/>
      <c r="I4" s="51"/>
      <c r="J4" s="51"/>
      <c r="K4" s="51"/>
      <c r="L4" s="51"/>
      <c r="M4" s="52" t="s">
        <v>7</v>
      </c>
      <c r="N4" s="52"/>
      <c r="O4" s="18" t="s">
        <v>8</v>
      </c>
      <c r="P4" s="36"/>
    </row>
    <row r="5" spans="1:16" s="2" customFormat="1" ht="20.25" customHeight="1">
      <c r="A5" s="50" t="s">
        <v>9</v>
      </c>
      <c r="B5" s="50"/>
      <c r="C5" s="51" t="s">
        <v>10</v>
      </c>
      <c r="D5" s="51"/>
      <c r="E5" s="51"/>
      <c r="F5" s="51"/>
      <c r="G5" s="51"/>
      <c r="H5" s="51"/>
      <c r="I5" s="51"/>
      <c r="J5" s="51"/>
      <c r="K5" s="51"/>
      <c r="L5" s="51"/>
      <c r="M5" s="51"/>
      <c r="N5" s="51"/>
      <c r="O5" s="51"/>
      <c r="P5" s="51"/>
    </row>
    <row r="6" spans="1:16" s="2" customFormat="1" ht="20.25" customHeight="1">
      <c r="A6" s="50" t="s">
        <v>11</v>
      </c>
      <c r="B6" s="50"/>
      <c r="C6" s="51" t="s">
        <v>12</v>
      </c>
      <c r="D6" s="51"/>
      <c r="E6" s="51"/>
      <c r="F6" s="51"/>
      <c r="G6" s="51"/>
      <c r="H6" s="51"/>
      <c r="I6" s="51"/>
      <c r="J6" s="51"/>
      <c r="K6" s="51"/>
      <c r="L6" s="51"/>
      <c r="M6" s="51"/>
      <c r="N6" s="51"/>
      <c r="O6" s="51"/>
      <c r="P6" s="51"/>
    </row>
    <row r="7" spans="1:16" s="2" customFormat="1" ht="17.25" customHeight="1">
      <c r="A7" s="56" t="s">
        <v>13</v>
      </c>
      <c r="B7" s="56"/>
      <c r="C7" s="52" t="s">
        <v>14</v>
      </c>
      <c r="D7" s="53" t="s">
        <v>15</v>
      </c>
      <c r="E7" s="53"/>
      <c r="F7" s="53"/>
      <c r="G7" s="52" t="s">
        <v>16</v>
      </c>
      <c r="H7" s="52"/>
      <c r="I7" s="65" t="s">
        <v>17</v>
      </c>
      <c r="J7" s="52" t="s">
        <v>18</v>
      </c>
      <c r="K7" s="52"/>
      <c r="L7" s="52"/>
      <c r="M7" s="52"/>
      <c r="N7" s="52"/>
      <c r="O7" s="52"/>
      <c r="P7" s="52"/>
    </row>
    <row r="8" spans="1:16" s="2" customFormat="1" ht="17.25" customHeight="1">
      <c r="A8" s="56"/>
      <c r="B8" s="56"/>
      <c r="C8" s="52"/>
      <c r="D8" s="8" t="s">
        <v>19</v>
      </c>
      <c r="E8" s="8" t="s">
        <v>20</v>
      </c>
      <c r="F8" s="8" t="s">
        <v>21</v>
      </c>
      <c r="G8" s="52"/>
      <c r="H8" s="52"/>
      <c r="I8" s="65"/>
      <c r="J8" s="52"/>
      <c r="K8" s="52"/>
      <c r="L8" s="52"/>
      <c r="M8" s="52"/>
      <c r="N8" s="52"/>
      <c r="O8" s="52"/>
      <c r="P8" s="52"/>
    </row>
    <row r="9" spans="1:16" s="2" customFormat="1" ht="17.25" customHeight="1">
      <c r="A9" s="56"/>
      <c r="B9" s="56"/>
      <c r="C9" s="9" t="s">
        <v>22</v>
      </c>
      <c r="D9" s="10">
        <f>SUM(E9:F9)</f>
        <v>160</v>
      </c>
      <c r="E9" s="11">
        <v>160</v>
      </c>
      <c r="F9" s="11">
        <v>0</v>
      </c>
      <c r="G9" s="54">
        <v>160</v>
      </c>
      <c r="H9" s="54"/>
      <c r="I9" s="11">
        <f>ROUND(G9/D9*100,2)</f>
        <v>100</v>
      </c>
      <c r="J9" s="51" t="s">
        <v>23</v>
      </c>
      <c r="K9" s="51"/>
      <c r="L9" s="51"/>
      <c r="M9" s="51"/>
      <c r="N9" s="51"/>
      <c r="O9" s="51"/>
      <c r="P9" s="51"/>
    </row>
    <row r="10" spans="1:16" s="2" customFormat="1" ht="17.25" customHeight="1">
      <c r="A10" s="56"/>
      <c r="B10" s="56"/>
      <c r="C10" s="12" t="s">
        <v>24</v>
      </c>
      <c r="D10" s="13">
        <f>SUM(E10:F10)</f>
        <v>160</v>
      </c>
      <c r="E10" s="14">
        <v>160</v>
      </c>
      <c r="F10" s="14"/>
      <c r="G10" s="55">
        <v>160</v>
      </c>
      <c r="H10" s="55"/>
      <c r="I10" s="11">
        <f>ROUND(G10/D10*100,2)</f>
        <v>100</v>
      </c>
      <c r="J10" s="51"/>
      <c r="K10" s="51"/>
      <c r="L10" s="51"/>
      <c r="M10" s="51"/>
      <c r="N10" s="51"/>
      <c r="O10" s="51"/>
      <c r="P10" s="51"/>
    </row>
    <row r="11" spans="1:16" s="2" customFormat="1" ht="17.25" customHeight="1">
      <c r="A11" s="56"/>
      <c r="B11" s="56"/>
      <c r="C11" s="12" t="s">
        <v>25</v>
      </c>
      <c r="D11" s="13">
        <f>SUM(E11:F11)</f>
        <v>0</v>
      </c>
      <c r="E11" s="14"/>
      <c r="F11" s="14"/>
      <c r="G11" s="55"/>
      <c r="H11" s="55"/>
      <c r="I11" s="11" t="e">
        <f>ROUND(G11/D11*100,2)</f>
        <v>#DIV/0!</v>
      </c>
      <c r="J11" s="51"/>
      <c r="K11" s="51"/>
      <c r="L11" s="51"/>
      <c r="M11" s="51"/>
      <c r="N11" s="51"/>
      <c r="O11" s="51"/>
      <c r="P11" s="51"/>
    </row>
    <row r="12" spans="1:16" s="2" customFormat="1" ht="18" customHeight="1">
      <c r="A12" s="56" t="s">
        <v>26</v>
      </c>
      <c r="B12" s="56"/>
      <c r="C12" s="52" t="s">
        <v>27</v>
      </c>
      <c r="D12" s="52"/>
      <c r="E12" s="52"/>
      <c r="F12" s="52"/>
      <c r="G12" s="52"/>
      <c r="H12" s="52"/>
      <c r="I12" s="52"/>
      <c r="J12" s="52" t="s">
        <v>28</v>
      </c>
      <c r="K12" s="52"/>
      <c r="L12" s="52"/>
      <c r="M12" s="52"/>
      <c r="N12" s="52"/>
      <c r="O12" s="52"/>
      <c r="P12" s="52"/>
    </row>
    <row r="13" spans="1:16" s="2" customFormat="1" ht="34.5" customHeight="1">
      <c r="A13" s="56"/>
      <c r="B13" s="56"/>
      <c r="C13" s="51" t="s">
        <v>29</v>
      </c>
      <c r="D13" s="51"/>
      <c r="E13" s="51"/>
      <c r="F13" s="51"/>
      <c r="G13" s="51"/>
      <c r="H13" s="51"/>
      <c r="I13" s="51"/>
      <c r="J13" s="51" t="s">
        <v>30</v>
      </c>
      <c r="K13" s="51"/>
      <c r="L13" s="51"/>
      <c r="M13" s="51"/>
      <c r="N13" s="51"/>
      <c r="O13" s="51"/>
      <c r="P13" s="51"/>
    </row>
    <row r="14" spans="1:16" s="2" customFormat="1" ht="34.5" customHeight="1">
      <c r="A14" s="56" t="s">
        <v>31</v>
      </c>
      <c r="B14" s="56"/>
      <c r="C14" s="51" t="s">
        <v>32</v>
      </c>
      <c r="D14" s="51"/>
      <c r="E14" s="51"/>
      <c r="F14" s="51"/>
      <c r="G14" s="51"/>
      <c r="H14" s="51"/>
      <c r="I14" s="51"/>
      <c r="J14" s="51"/>
      <c r="K14" s="51"/>
      <c r="L14" s="51"/>
      <c r="M14" s="51"/>
      <c r="N14" s="51"/>
      <c r="O14" s="51"/>
      <c r="P14" s="51"/>
    </row>
    <row r="15" spans="1:16" s="2" customFormat="1" ht="18" customHeight="1">
      <c r="A15" s="58" t="s">
        <v>33</v>
      </c>
      <c r="B15" s="58" t="s">
        <v>34</v>
      </c>
      <c r="C15" s="58" t="s">
        <v>35</v>
      </c>
      <c r="D15" s="58" t="s">
        <v>36</v>
      </c>
      <c r="E15" s="58" t="s">
        <v>37</v>
      </c>
      <c r="F15" s="58" t="s">
        <v>38</v>
      </c>
      <c r="G15" s="58" t="s">
        <v>39</v>
      </c>
      <c r="H15" s="58" t="s">
        <v>40</v>
      </c>
      <c r="I15" s="57" t="s">
        <v>41</v>
      </c>
      <c r="J15" s="57"/>
      <c r="K15" s="57"/>
      <c r="L15" s="57"/>
      <c r="M15" s="57"/>
      <c r="N15" s="57"/>
      <c r="O15" s="57"/>
      <c r="P15" s="82" t="s">
        <v>42</v>
      </c>
    </row>
    <row r="16" spans="1:16" s="2" customFormat="1" ht="18" customHeight="1">
      <c r="A16" s="58"/>
      <c r="B16" s="58"/>
      <c r="C16" s="58"/>
      <c r="D16" s="58"/>
      <c r="E16" s="58"/>
      <c r="F16" s="58"/>
      <c r="G16" s="58"/>
      <c r="H16" s="58"/>
      <c r="I16" s="58" t="s">
        <v>43</v>
      </c>
      <c r="J16" s="58"/>
      <c r="K16" s="37" t="s">
        <v>44</v>
      </c>
      <c r="L16" s="37" t="s">
        <v>45</v>
      </c>
      <c r="M16" s="37" t="s">
        <v>46</v>
      </c>
      <c r="N16" s="37" t="s">
        <v>47</v>
      </c>
      <c r="O16" s="37" t="s">
        <v>48</v>
      </c>
      <c r="P16" s="83"/>
    </row>
    <row r="17" spans="1:16" s="2" customFormat="1" ht="19.5" customHeight="1">
      <c r="A17" s="52" t="s">
        <v>22</v>
      </c>
      <c r="B17" s="52"/>
      <c r="C17" s="52"/>
      <c r="D17" s="52"/>
      <c r="E17" s="52"/>
      <c r="F17" s="52"/>
      <c r="G17" s="15">
        <f>SUM(G18,G31)</f>
        <v>100</v>
      </c>
      <c r="H17" s="16">
        <f>SUM(H18,H31)</f>
        <v>100</v>
      </c>
      <c r="I17" s="59"/>
      <c r="J17" s="59"/>
      <c r="K17" s="38"/>
      <c r="L17" s="38"/>
      <c r="M17" s="38"/>
      <c r="N17" s="38"/>
      <c r="O17" s="38"/>
      <c r="P17" s="38"/>
    </row>
    <row r="18" spans="1:16" s="2" customFormat="1" ht="19.5" customHeight="1">
      <c r="A18" s="56" t="s">
        <v>49</v>
      </c>
      <c r="B18" s="56"/>
      <c r="C18" s="56"/>
      <c r="D18" s="56"/>
      <c r="E18" s="56"/>
      <c r="F18" s="56"/>
      <c r="G18" s="15">
        <f>SUM(G19:G30)</f>
        <v>50</v>
      </c>
      <c r="H18" s="17">
        <f>SUM(H19:H30)</f>
        <v>50</v>
      </c>
      <c r="I18" s="59"/>
      <c r="J18" s="59"/>
      <c r="K18" s="38"/>
      <c r="L18" s="38"/>
      <c r="M18" s="38"/>
      <c r="N18" s="38"/>
      <c r="O18" s="38"/>
      <c r="P18" s="38"/>
    </row>
    <row r="19" spans="1:16" s="2" customFormat="1" ht="38.25" customHeight="1">
      <c r="A19" s="56" t="s">
        <v>50</v>
      </c>
      <c r="B19" s="56" t="s">
        <v>51</v>
      </c>
      <c r="C19" s="78" t="s">
        <v>52</v>
      </c>
      <c r="D19" s="7" t="s">
        <v>53</v>
      </c>
      <c r="E19" s="7"/>
      <c r="F19" s="7"/>
      <c r="G19" s="18">
        <v>10</v>
      </c>
      <c r="H19" s="19">
        <v>10</v>
      </c>
      <c r="I19" s="60" t="s">
        <v>54</v>
      </c>
      <c r="J19" s="60"/>
      <c r="K19" s="51" t="s">
        <v>55</v>
      </c>
      <c r="L19" s="51"/>
      <c r="M19" s="51"/>
      <c r="N19" s="51"/>
      <c r="O19" s="51"/>
      <c r="P19" s="36"/>
    </row>
    <row r="20" spans="1:16" s="2" customFormat="1" ht="30.75" customHeight="1">
      <c r="A20" s="56"/>
      <c r="B20" s="56"/>
      <c r="C20" s="79"/>
      <c r="D20" s="20" t="s">
        <v>56</v>
      </c>
      <c r="E20" s="21"/>
      <c r="F20" s="21"/>
      <c r="G20" s="18">
        <v>5</v>
      </c>
      <c r="H20" s="22">
        <v>5</v>
      </c>
      <c r="I20" s="60" t="s">
        <v>57</v>
      </c>
      <c r="J20" s="60"/>
      <c r="K20" s="39" t="s">
        <v>58</v>
      </c>
      <c r="L20" s="18" t="s">
        <v>59</v>
      </c>
      <c r="M20" s="18" t="s">
        <v>59</v>
      </c>
      <c r="N20" s="18" t="s">
        <v>59</v>
      </c>
      <c r="O20" s="40" t="s">
        <v>60</v>
      </c>
      <c r="P20" s="36"/>
    </row>
    <row r="21" spans="1:16" s="2" customFormat="1" ht="38.25" customHeight="1">
      <c r="A21" s="56"/>
      <c r="B21" s="56"/>
      <c r="C21" s="80" t="s">
        <v>61</v>
      </c>
      <c r="D21" s="20" t="s">
        <v>62</v>
      </c>
      <c r="E21" s="7"/>
      <c r="F21" s="7"/>
      <c r="G21" s="18">
        <v>2</v>
      </c>
      <c r="H21" s="19">
        <v>2</v>
      </c>
      <c r="I21" s="60" t="s">
        <v>63</v>
      </c>
      <c r="J21" s="60"/>
      <c r="K21" s="40" t="s">
        <v>64</v>
      </c>
      <c r="L21" s="18" t="s">
        <v>59</v>
      </c>
      <c r="M21" s="18" t="s">
        <v>59</v>
      </c>
      <c r="N21" s="18" t="s">
        <v>65</v>
      </c>
      <c r="O21" s="40" t="s">
        <v>66</v>
      </c>
      <c r="P21" s="36"/>
    </row>
    <row r="22" spans="1:16" s="2" customFormat="1" ht="36" customHeight="1">
      <c r="A22" s="56"/>
      <c r="B22" s="56"/>
      <c r="C22" s="80"/>
      <c r="D22" s="20" t="s">
        <v>67</v>
      </c>
      <c r="E22" s="7"/>
      <c r="F22" s="7"/>
      <c r="G22" s="18">
        <v>2</v>
      </c>
      <c r="H22" s="19">
        <v>2</v>
      </c>
      <c r="I22" s="60" t="s">
        <v>68</v>
      </c>
      <c r="J22" s="60"/>
      <c r="K22" s="40" t="s">
        <v>69</v>
      </c>
      <c r="L22" s="18" t="s">
        <v>59</v>
      </c>
      <c r="M22" s="18" t="s">
        <v>70</v>
      </c>
      <c r="N22" s="18" t="s">
        <v>59</v>
      </c>
      <c r="O22" s="40" t="s">
        <v>71</v>
      </c>
      <c r="P22" s="36"/>
    </row>
    <row r="23" spans="1:16" s="2" customFormat="1" ht="44.25" customHeight="1">
      <c r="A23" s="56"/>
      <c r="B23" s="56"/>
      <c r="C23" s="80"/>
      <c r="D23" s="20" t="s">
        <v>72</v>
      </c>
      <c r="E23" s="7"/>
      <c r="F23" s="7"/>
      <c r="G23" s="18">
        <v>4</v>
      </c>
      <c r="H23" s="19">
        <v>4</v>
      </c>
      <c r="I23" s="60" t="s">
        <v>73</v>
      </c>
      <c r="J23" s="60"/>
      <c r="K23" s="51" t="s">
        <v>74</v>
      </c>
      <c r="L23" s="51"/>
      <c r="M23" s="51"/>
      <c r="N23" s="51"/>
      <c r="O23" s="51"/>
      <c r="P23" s="36"/>
    </row>
    <row r="24" spans="1:16" s="2" customFormat="1" ht="25.5" customHeight="1">
      <c r="A24" s="56"/>
      <c r="B24" s="56"/>
      <c r="C24" s="80" t="s">
        <v>75</v>
      </c>
      <c r="D24" s="20" t="s">
        <v>76</v>
      </c>
      <c r="E24" s="7"/>
      <c r="F24" s="7"/>
      <c r="G24" s="18">
        <v>2</v>
      </c>
      <c r="H24" s="19">
        <v>2</v>
      </c>
      <c r="I24" s="60" t="s">
        <v>77</v>
      </c>
      <c r="J24" s="60"/>
      <c r="K24" s="40" t="s">
        <v>78</v>
      </c>
      <c r="L24" s="18" t="s">
        <v>59</v>
      </c>
      <c r="M24" s="40" t="s">
        <v>79</v>
      </c>
      <c r="N24" s="18" t="s">
        <v>59</v>
      </c>
      <c r="O24" s="40" t="s">
        <v>80</v>
      </c>
      <c r="P24" s="36"/>
    </row>
    <row r="25" spans="1:16" s="2" customFormat="1" ht="21.75" customHeight="1">
      <c r="A25" s="56"/>
      <c r="B25" s="56"/>
      <c r="C25" s="80"/>
      <c r="D25" s="20" t="s">
        <v>81</v>
      </c>
      <c r="E25" s="7"/>
      <c r="F25" s="7"/>
      <c r="G25" s="18">
        <v>2</v>
      </c>
      <c r="H25" s="19">
        <v>2</v>
      </c>
      <c r="I25" s="60" t="s">
        <v>82</v>
      </c>
      <c r="J25" s="60"/>
      <c r="K25" s="39" t="s">
        <v>83</v>
      </c>
      <c r="L25" s="18" t="s">
        <v>59</v>
      </c>
      <c r="M25" s="40" t="s">
        <v>84</v>
      </c>
      <c r="N25" s="18" t="s">
        <v>59</v>
      </c>
      <c r="O25" s="40" t="s">
        <v>85</v>
      </c>
      <c r="P25" s="36"/>
    </row>
    <row r="26" spans="1:16" s="2" customFormat="1" ht="40.5" customHeight="1">
      <c r="A26" s="56"/>
      <c r="B26" s="56"/>
      <c r="C26" s="20" t="s">
        <v>86</v>
      </c>
      <c r="D26" s="20" t="s">
        <v>87</v>
      </c>
      <c r="E26" s="21"/>
      <c r="F26" s="21"/>
      <c r="G26" s="18">
        <v>3</v>
      </c>
      <c r="H26" s="22">
        <v>3</v>
      </c>
      <c r="I26" s="60" t="s">
        <v>88</v>
      </c>
      <c r="J26" s="60"/>
      <c r="K26" s="40" t="s">
        <v>89</v>
      </c>
      <c r="L26" s="40" t="s">
        <v>90</v>
      </c>
      <c r="M26" s="40" t="s">
        <v>91</v>
      </c>
      <c r="N26" s="18" t="s">
        <v>59</v>
      </c>
      <c r="O26" s="40" t="s">
        <v>92</v>
      </c>
      <c r="P26" s="36"/>
    </row>
    <row r="27" spans="1:16" s="2" customFormat="1" ht="27.75" customHeight="1">
      <c r="A27" s="52" t="s">
        <v>93</v>
      </c>
      <c r="B27" s="56" t="s">
        <v>94</v>
      </c>
      <c r="C27" s="7" t="s">
        <v>95</v>
      </c>
      <c r="D27" s="18" t="s">
        <v>96</v>
      </c>
      <c r="E27" s="6" t="s">
        <v>97</v>
      </c>
      <c r="F27" s="6" t="s">
        <v>97</v>
      </c>
      <c r="G27" s="18">
        <v>3</v>
      </c>
      <c r="H27" s="19">
        <v>3</v>
      </c>
      <c r="I27" s="61" t="s">
        <v>98</v>
      </c>
      <c r="J27" s="61"/>
      <c r="K27" s="51" t="s">
        <v>99</v>
      </c>
      <c r="L27" s="62"/>
      <c r="M27" s="62"/>
      <c r="N27" s="62"/>
      <c r="O27" s="62"/>
      <c r="P27" s="29"/>
    </row>
    <row r="28" spans="1:16" s="2" customFormat="1" ht="41.25" customHeight="1">
      <c r="A28" s="52"/>
      <c r="B28" s="56"/>
      <c r="C28" s="7" t="s">
        <v>100</v>
      </c>
      <c r="D28" s="6" t="s">
        <v>101</v>
      </c>
      <c r="E28" s="6" t="s">
        <v>102</v>
      </c>
      <c r="F28" s="6">
        <v>26</v>
      </c>
      <c r="G28" s="18">
        <v>4</v>
      </c>
      <c r="H28" s="19">
        <v>4</v>
      </c>
      <c r="I28" s="61" t="s">
        <v>103</v>
      </c>
      <c r="J28" s="61"/>
      <c r="K28" s="51" t="s">
        <v>104</v>
      </c>
      <c r="L28" s="51"/>
      <c r="M28" s="51"/>
      <c r="N28" s="51"/>
      <c r="O28" s="51"/>
      <c r="P28" s="36"/>
    </row>
    <row r="29" spans="1:16" s="2" customFormat="1" ht="27.75" customHeight="1">
      <c r="A29" s="52"/>
      <c r="B29" s="56"/>
      <c r="C29" s="7" t="s">
        <v>105</v>
      </c>
      <c r="D29" s="6" t="s">
        <v>106</v>
      </c>
      <c r="E29" s="6" t="s">
        <v>107</v>
      </c>
      <c r="F29" s="23">
        <v>1</v>
      </c>
      <c r="G29" s="18">
        <v>6</v>
      </c>
      <c r="H29" s="19">
        <v>6</v>
      </c>
      <c r="I29" s="63" t="s">
        <v>108</v>
      </c>
      <c r="J29" s="63"/>
      <c r="K29" s="18" t="s">
        <v>64</v>
      </c>
      <c r="L29" s="18" t="s">
        <v>59</v>
      </c>
      <c r="M29" s="18" t="s">
        <v>59</v>
      </c>
      <c r="N29" s="18" t="s">
        <v>65</v>
      </c>
      <c r="O29" s="40" t="s">
        <v>66</v>
      </c>
      <c r="P29" s="29"/>
    </row>
    <row r="30" spans="1:16" s="2" customFormat="1" ht="36.75" customHeight="1">
      <c r="A30" s="52"/>
      <c r="B30" s="56"/>
      <c r="C30" s="7" t="s">
        <v>109</v>
      </c>
      <c r="D30" s="6" t="s">
        <v>110</v>
      </c>
      <c r="E30" s="6" t="s">
        <v>111</v>
      </c>
      <c r="F30" s="6" t="s">
        <v>111</v>
      </c>
      <c r="G30" s="18">
        <v>7</v>
      </c>
      <c r="H30" s="19">
        <v>7</v>
      </c>
      <c r="I30" s="63" t="s">
        <v>112</v>
      </c>
      <c r="J30" s="63"/>
      <c r="K30" s="51" t="s">
        <v>113</v>
      </c>
      <c r="L30" s="51"/>
      <c r="M30" s="51"/>
      <c r="N30" s="51"/>
      <c r="O30" s="51"/>
      <c r="P30" s="36"/>
    </row>
    <row r="31" spans="1:16" s="2" customFormat="1" ht="28.5" customHeight="1">
      <c r="A31" s="56" t="s">
        <v>114</v>
      </c>
      <c r="B31" s="56"/>
      <c r="C31" s="56"/>
      <c r="D31" s="56"/>
      <c r="E31" s="56"/>
      <c r="F31" s="56"/>
      <c r="G31" s="15">
        <v>50</v>
      </c>
      <c r="H31" s="24">
        <v>50</v>
      </c>
      <c r="I31" s="54"/>
      <c r="J31" s="54"/>
      <c r="K31" s="41"/>
      <c r="L31" s="41"/>
      <c r="M31" s="41"/>
      <c r="N31" s="41"/>
      <c r="O31" s="41"/>
      <c r="P31" s="41"/>
    </row>
    <row r="32" spans="1:16" s="2" customFormat="1" ht="18.75" customHeight="1">
      <c r="A32" s="64" t="s">
        <v>115</v>
      </c>
      <c r="B32" s="64" t="s">
        <v>116</v>
      </c>
      <c r="C32" s="64" t="s">
        <v>19</v>
      </c>
      <c r="D32" s="64"/>
      <c r="E32" s="64"/>
      <c r="F32" s="64"/>
      <c r="G32" s="25">
        <f>SUM(G33:G37)</f>
        <v>50</v>
      </c>
      <c r="H32" s="26">
        <f>SUM(H33:H37)</f>
        <v>50</v>
      </c>
      <c r="I32" s="65"/>
      <c r="J32" s="65"/>
      <c r="K32" s="42"/>
      <c r="L32" s="42"/>
      <c r="M32" s="42"/>
      <c r="N32" s="42"/>
      <c r="O32" s="42"/>
      <c r="P32" s="43"/>
    </row>
    <row r="33" spans="1:16" s="2" customFormat="1" ht="29.25" customHeight="1">
      <c r="A33" s="64"/>
      <c r="B33" s="64"/>
      <c r="C33" s="27" t="s">
        <v>117</v>
      </c>
      <c r="D33" s="27" t="s">
        <v>118</v>
      </c>
      <c r="E33" s="28" t="s">
        <v>119</v>
      </c>
      <c r="F33" s="29" t="s">
        <v>120</v>
      </c>
      <c r="G33" s="30">
        <v>20</v>
      </c>
      <c r="H33" s="22">
        <v>20</v>
      </c>
      <c r="I33" s="66" t="s">
        <v>121</v>
      </c>
      <c r="J33" s="66"/>
      <c r="K33" s="30" t="s">
        <v>122</v>
      </c>
      <c r="L33" s="30" t="s">
        <v>123</v>
      </c>
      <c r="M33" s="30" t="s">
        <v>124</v>
      </c>
      <c r="N33" s="30" t="s">
        <v>125</v>
      </c>
      <c r="O33" s="30" t="s">
        <v>126</v>
      </c>
      <c r="P33" s="30"/>
    </row>
    <row r="34" spans="1:16" s="2" customFormat="1" ht="29.25" customHeight="1">
      <c r="A34" s="64"/>
      <c r="B34" s="64"/>
      <c r="C34" s="27" t="s">
        <v>127</v>
      </c>
      <c r="D34" s="27" t="s">
        <v>128</v>
      </c>
      <c r="E34" s="31" t="s">
        <v>129</v>
      </c>
      <c r="F34" s="29" t="s">
        <v>120</v>
      </c>
      <c r="G34" s="30">
        <v>20</v>
      </c>
      <c r="H34" s="22">
        <v>20</v>
      </c>
      <c r="I34" s="66" t="s">
        <v>130</v>
      </c>
      <c r="J34" s="66"/>
      <c r="K34" s="30" t="s">
        <v>131</v>
      </c>
      <c r="L34" s="30" t="s">
        <v>132</v>
      </c>
      <c r="M34" s="30" t="s">
        <v>70</v>
      </c>
      <c r="N34" s="30" t="s">
        <v>133</v>
      </c>
      <c r="O34" s="30" t="s">
        <v>134</v>
      </c>
      <c r="P34" s="30"/>
    </row>
    <row r="35" spans="1:16" s="2" customFormat="1" ht="42.75" customHeight="1">
      <c r="A35" s="64"/>
      <c r="B35" s="64"/>
      <c r="C35" s="81" t="s">
        <v>135</v>
      </c>
      <c r="D35" s="27" t="s">
        <v>136</v>
      </c>
      <c r="E35" s="31" t="s">
        <v>137</v>
      </c>
      <c r="F35" s="32" t="s">
        <v>111</v>
      </c>
      <c r="G35" s="30">
        <v>5</v>
      </c>
      <c r="H35" s="33">
        <v>5</v>
      </c>
      <c r="I35" s="67" t="s">
        <v>138</v>
      </c>
      <c r="J35" s="68"/>
      <c r="K35" s="69" t="s">
        <v>139</v>
      </c>
      <c r="L35" s="70"/>
      <c r="M35" s="70"/>
      <c r="N35" s="70"/>
      <c r="O35" s="71"/>
      <c r="P35" s="30"/>
    </row>
    <row r="36" spans="1:16" s="2" customFormat="1" ht="41.25" customHeight="1">
      <c r="A36" s="64"/>
      <c r="B36" s="64"/>
      <c r="C36" s="81"/>
      <c r="D36" s="27" t="s">
        <v>140</v>
      </c>
      <c r="E36" s="28" t="s">
        <v>141</v>
      </c>
      <c r="F36" s="32" t="s">
        <v>111</v>
      </c>
      <c r="G36" s="30">
        <v>3</v>
      </c>
      <c r="H36" s="34">
        <v>3</v>
      </c>
      <c r="I36" s="72" t="s">
        <v>142</v>
      </c>
      <c r="J36" s="72"/>
      <c r="K36" s="73" t="s">
        <v>143</v>
      </c>
      <c r="L36" s="73"/>
      <c r="M36" s="73"/>
      <c r="N36" s="73"/>
      <c r="O36" s="73"/>
      <c r="P36" s="30"/>
    </row>
    <row r="37" spans="1:16" s="2" customFormat="1" ht="38.25" customHeight="1">
      <c r="A37" s="64"/>
      <c r="B37" s="64"/>
      <c r="C37" s="81"/>
      <c r="D37" s="27" t="s">
        <v>144</v>
      </c>
      <c r="E37" s="31" t="s">
        <v>145</v>
      </c>
      <c r="F37" s="32" t="s">
        <v>146</v>
      </c>
      <c r="G37" s="30">
        <v>2</v>
      </c>
      <c r="H37" s="34">
        <v>2</v>
      </c>
      <c r="I37" s="72" t="s">
        <v>147</v>
      </c>
      <c r="J37" s="72"/>
      <c r="K37" s="73" t="s">
        <v>148</v>
      </c>
      <c r="L37" s="73"/>
      <c r="M37" s="73"/>
      <c r="N37" s="73"/>
      <c r="O37" s="73"/>
      <c r="P37" s="30"/>
    </row>
    <row r="38" spans="1:16" s="2" customFormat="1" ht="46.5" customHeight="1">
      <c r="A38" s="74" t="s">
        <v>149</v>
      </c>
      <c r="B38" s="74"/>
      <c r="C38" s="75" t="s">
        <v>150</v>
      </c>
      <c r="D38" s="75"/>
      <c r="E38" s="75"/>
      <c r="F38" s="75"/>
      <c r="G38" s="75"/>
      <c r="H38" s="75"/>
      <c r="I38" s="75"/>
      <c r="J38" s="75"/>
      <c r="K38" s="75"/>
      <c r="L38" s="75"/>
      <c r="M38" s="75"/>
      <c r="N38" s="75"/>
      <c r="O38" s="75"/>
      <c r="P38" s="75"/>
    </row>
    <row r="39" spans="1:16" s="2" customFormat="1" ht="46.5" customHeight="1">
      <c r="A39" s="74" t="s">
        <v>151</v>
      </c>
      <c r="B39" s="74"/>
      <c r="C39" s="75" t="s">
        <v>152</v>
      </c>
      <c r="D39" s="75"/>
      <c r="E39" s="75"/>
      <c r="F39" s="75"/>
      <c r="G39" s="75"/>
      <c r="H39" s="75"/>
      <c r="I39" s="75"/>
      <c r="J39" s="75"/>
      <c r="K39" s="75"/>
      <c r="L39" s="75"/>
      <c r="M39" s="75"/>
      <c r="N39" s="75"/>
      <c r="O39" s="75"/>
      <c r="P39" s="75"/>
    </row>
    <row r="40" spans="1:16" s="2" customFormat="1" ht="46.5" customHeight="1">
      <c r="A40" s="74" t="s">
        <v>153</v>
      </c>
      <c r="B40" s="74"/>
      <c r="C40" s="75" t="s">
        <v>152</v>
      </c>
      <c r="D40" s="75"/>
      <c r="E40" s="75"/>
      <c r="F40" s="75"/>
      <c r="G40" s="75"/>
      <c r="H40" s="75"/>
      <c r="I40" s="75"/>
      <c r="J40" s="75"/>
      <c r="K40" s="75"/>
      <c r="L40" s="75"/>
      <c r="M40" s="75"/>
      <c r="N40" s="75"/>
      <c r="O40" s="75"/>
      <c r="P40" s="75"/>
    </row>
    <row r="41" spans="1:16" s="3" customFormat="1" ht="30.75" customHeight="1">
      <c r="A41" s="76" t="s">
        <v>154</v>
      </c>
      <c r="B41" s="76"/>
      <c r="C41" s="76"/>
      <c r="D41" s="76"/>
      <c r="E41" s="76"/>
      <c r="F41" s="76"/>
      <c r="G41" s="76"/>
      <c r="H41" s="76"/>
      <c r="I41" s="76"/>
      <c r="J41" s="76"/>
      <c r="K41" s="76"/>
      <c r="L41" s="76"/>
      <c r="M41" s="76"/>
      <c r="N41" s="76"/>
      <c r="O41" s="76"/>
      <c r="P41" s="76"/>
    </row>
    <row r="42" spans="1:16" s="3" customFormat="1" ht="19.5" customHeight="1">
      <c r="A42" s="77" t="s">
        <v>155</v>
      </c>
      <c r="B42" s="77"/>
      <c r="C42" s="77"/>
      <c r="D42" s="77"/>
      <c r="E42" s="77"/>
      <c r="F42" s="77"/>
      <c r="G42" s="77"/>
      <c r="H42" s="77"/>
      <c r="I42" s="77"/>
      <c r="J42" s="77"/>
      <c r="K42" s="77"/>
      <c r="L42" s="77"/>
      <c r="M42" s="77"/>
      <c r="N42" s="77"/>
      <c r="O42" s="77"/>
      <c r="P42" s="77"/>
    </row>
    <row r="43" spans="1:16">
      <c r="A43" s="77" t="s">
        <v>156</v>
      </c>
      <c r="B43" s="77"/>
      <c r="C43" s="77"/>
      <c r="D43" s="77"/>
      <c r="E43" s="77"/>
      <c r="F43" s="77"/>
      <c r="G43" s="77"/>
      <c r="H43" s="77"/>
      <c r="I43" s="77"/>
      <c r="J43" s="77"/>
      <c r="K43" s="77"/>
      <c r="L43" s="77"/>
      <c r="M43" s="77"/>
      <c r="N43" s="77"/>
      <c r="O43" s="77"/>
      <c r="P43" s="77"/>
    </row>
  </sheetData>
  <mergeCells count="92">
    <mergeCell ref="A12:B13"/>
    <mergeCell ref="A7:B11"/>
    <mergeCell ref="G7:H8"/>
    <mergeCell ref="A41:P41"/>
    <mergeCell ref="A42:P42"/>
    <mergeCell ref="A43:P43"/>
    <mergeCell ref="A15:A16"/>
    <mergeCell ref="A19:A26"/>
    <mergeCell ref="A27:A30"/>
    <mergeCell ref="A32:A37"/>
    <mergeCell ref="B15:B16"/>
    <mergeCell ref="B19:B26"/>
    <mergeCell ref="B27:B30"/>
    <mergeCell ref="B32:B37"/>
    <mergeCell ref="C15:C16"/>
    <mergeCell ref="C19:C20"/>
    <mergeCell ref="C21:C23"/>
    <mergeCell ref="C24:C25"/>
    <mergeCell ref="C35:C37"/>
    <mergeCell ref="A38:B38"/>
    <mergeCell ref="C38:P38"/>
    <mergeCell ref="A39:B39"/>
    <mergeCell ref="C39:P39"/>
    <mergeCell ref="A40:B40"/>
    <mergeCell ref="C40:P40"/>
    <mergeCell ref="K35:O35"/>
    <mergeCell ref="I36:J36"/>
    <mergeCell ref="K36:O36"/>
    <mergeCell ref="I37:J37"/>
    <mergeCell ref="K37:O37"/>
    <mergeCell ref="C32:F32"/>
    <mergeCell ref="I32:J32"/>
    <mergeCell ref="I33:J33"/>
    <mergeCell ref="I34:J34"/>
    <mergeCell ref="I35:J35"/>
    <mergeCell ref="I29:J29"/>
    <mergeCell ref="I30:J30"/>
    <mergeCell ref="K30:O30"/>
    <mergeCell ref="A31:F31"/>
    <mergeCell ref="I31:J31"/>
    <mergeCell ref="I25:J25"/>
    <mergeCell ref="I26:J26"/>
    <mergeCell ref="I27:J27"/>
    <mergeCell ref="K27:O27"/>
    <mergeCell ref="I28:J28"/>
    <mergeCell ref="K28:O28"/>
    <mergeCell ref="I21:J21"/>
    <mergeCell ref="I22:J22"/>
    <mergeCell ref="I23:J23"/>
    <mergeCell ref="K23:O23"/>
    <mergeCell ref="I24:J24"/>
    <mergeCell ref="A18:F18"/>
    <mergeCell ref="I18:J18"/>
    <mergeCell ref="I19:J19"/>
    <mergeCell ref="K19:O19"/>
    <mergeCell ref="I20:J20"/>
    <mergeCell ref="A14:B14"/>
    <mergeCell ref="C14:P14"/>
    <mergeCell ref="I15:O15"/>
    <mergeCell ref="I16:J16"/>
    <mergeCell ref="A17:F17"/>
    <mergeCell ref="I17:J17"/>
    <mergeCell ref="D15:D16"/>
    <mergeCell ref="E15:E16"/>
    <mergeCell ref="F15:F16"/>
    <mergeCell ref="G15:G16"/>
    <mergeCell ref="H15:H16"/>
    <mergeCell ref="P15:P16"/>
    <mergeCell ref="G11:H11"/>
    <mergeCell ref="C12:I12"/>
    <mergeCell ref="J12:P12"/>
    <mergeCell ref="C13:I13"/>
    <mergeCell ref="J13:P13"/>
    <mergeCell ref="J9:P11"/>
    <mergeCell ref="A6:B6"/>
    <mergeCell ref="C6:P6"/>
    <mergeCell ref="D7:F7"/>
    <mergeCell ref="G9:H9"/>
    <mergeCell ref="G10:H10"/>
    <mergeCell ref="C7:C8"/>
    <mergeCell ref="I7:I8"/>
    <mergeCell ref="J7:P8"/>
    <mergeCell ref="A4:B4"/>
    <mergeCell ref="C4:L4"/>
    <mergeCell ref="M4:N4"/>
    <mergeCell ref="A5:B5"/>
    <mergeCell ref="C5:P5"/>
    <mergeCell ref="A1:B1"/>
    <mergeCell ref="A2:P2"/>
    <mergeCell ref="A3:B3"/>
    <mergeCell ref="F3:I3"/>
    <mergeCell ref="K3:P3"/>
  </mergeCells>
  <phoneticPr fontId="3" type="noConversion"/>
  <dataValidations count="1">
    <dataValidation type="list" allowBlank="1" showInputMessage="1" showErrorMessage="1" sqref="O4">
      <formula1>". ,行政运行类,产业类,基本建设类,民生类,政府采购类"</formula1>
    </dataValidation>
  </dataValidations>
  <printOptions horizontalCentered="1"/>
  <pageMargins left="0" right="0" top="0.98425196850393704" bottom="0.98425196850393704" header="0.51181102362204722" footer="0.51181102362204722"/>
  <pageSetup paperSize="9" scale="5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vt:lpstr>
      <vt:lpstr>附件4!Print_Area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cp:lastPrinted>2024-06-26T04:20:01Z</cp:lastPrinted>
  <dcterms:created xsi:type="dcterms:W3CDTF">2019-02-21T19:36:00Z</dcterms:created>
  <dcterms:modified xsi:type="dcterms:W3CDTF">2024-06-26T04:20:02Z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EDD54CCB46F44753807A957C8855F077_13</vt:lpwstr>
  </property>
</Properties>
</file>